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or-kendall-dc1\Data\Home\gary.newport\Desktop\"/>
    </mc:Choice>
  </mc:AlternateContent>
  <xr:revisionPtr revIDLastSave="0" documentId="14_{99157293-C95A-4ADA-9D75-05D6C47CC3D3}" xr6:coauthVersionLast="47" xr6:coauthVersionMax="47" xr10:uidLastSave="{00000000-0000-0000-0000-000000000000}"/>
  <bookViews>
    <workbookView xWindow="-240" yWindow="0" windowWidth="29040" windowHeight="1575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8" i="1"/>
  <c r="L11" i="1"/>
  <c r="L10" i="1"/>
  <c r="L9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<sst xmlns="http://schemas.openxmlformats.org/spreadsheetml/2006/main" count="105" uniqueCount="65">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</sst>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17" fontId="0" fillId="0" borderId="0" xfId="0" applyNumberForma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topLeftCell="H1" workbookViewId="0">
      <selection activeCell="AC9" sqref="AC9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2" t="s">
        <v>13</v>
      </c>
      <c r="B2" s="102"/>
      <c r="C2" s="102"/>
      <c r="D2" s="102"/>
      <c r="E2" s="102"/>
      <c r="F2" s="102"/>
      <c r="G2" s="101">
        <v>45444</v>
      </c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9.5" thickTop="1" thickBot="1" x14ac:dyDescent="0.3">
      <c r="P3" s="14"/>
      <c r="Q3" s="103" t="s">
        <v>50</v>
      </c>
      <c r="R3" s="103"/>
      <c r="S3" s="103"/>
      <c r="T3" s="103"/>
      <c r="U3" s="103"/>
      <c r="V3" s="103"/>
      <c r="W3" s="103"/>
      <c r="Y3" s="15"/>
      <c r="AB3" s="107" t="s">
        <v>51</v>
      </c>
      <c r="AC3" s="108"/>
      <c r="AD3" s="108"/>
      <c r="AE3" s="109"/>
    </row>
    <row r="4" spans="1:31" ht="39.75" thickBot="1" x14ac:dyDescent="0.3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>
        <v>33</v>
      </c>
      <c r="AD4" s="53"/>
      <c r="AE4" s="83"/>
    </row>
    <row r="5" spans="1:31" ht="15.75" thickTop="1" x14ac:dyDescent="0.25">
      <c r="A5" s="53"/>
      <c r="B5" s="1" t="s">
        <v>5</v>
      </c>
      <c r="C5" s="2">
        <v>386089</v>
      </c>
      <c r="D5" s="2">
        <v>272544</v>
      </c>
      <c r="E5" s="3">
        <f>IF(ISERROR(D5/C5),"0%",(D5/C5))</f>
        <v>0.70590977727933202</v>
      </c>
      <c r="F5" s="3">
        <f>IF(ISERROR(C5/$C$13),"0%",(C5/$C$13))</f>
        <v>0.79710506974093864</v>
      </c>
      <c r="I5" s="94"/>
      <c r="J5" s="8" t="s">
        <v>16</v>
      </c>
      <c r="K5" s="99">
        <f>D13</f>
        <v>345303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75" x14ac:dyDescent="0.25">
      <c r="A6" s="53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94"/>
      <c r="J6" s="8" t="s">
        <v>19</v>
      </c>
      <c r="K6" s="2">
        <v>74524</v>
      </c>
      <c r="L6" s="96">
        <f>IF(ISERROR(K6/$K$5),"0.00%",K6/$K$5)</f>
        <v>0.21582204614497991</v>
      </c>
      <c r="M6" s="90"/>
      <c r="P6" s="14"/>
      <c r="Q6" s="68" t="s">
        <v>32</v>
      </c>
      <c r="R6" s="51">
        <f>C5</f>
        <v>386089</v>
      </c>
      <c r="S6" s="16" t="s">
        <v>33</v>
      </c>
      <c r="T6" s="17">
        <v>125.69</v>
      </c>
      <c r="U6" s="63" t="s">
        <v>34</v>
      </c>
      <c r="V6" s="18">
        <f t="shared" ref="V6:V11" si="2">IF(ISERROR(R6/T6),"0.00",R6/T6)</f>
        <v>3071.7559073912007</v>
      </c>
      <c r="W6" s="69"/>
      <c r="Y6" s="15"/>
      <c r="AB6" s="77" t="s">
        <v>53</v>
      </c>
      <c r="AC6" s="82">
        <v>25</v>
      </c>
      <c r="AD6" s="53"/>
      <c r="AE6" s="83"/>
    </row>
    <row r="7" spans="1:31" ht="15.75" x14ac:dyDescent="0.25">
      <c r="A7" s="53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94"/>
      <c r="J7" s="8" t="s">
        <v>20</v>
      </c>
      <c r="K7" s="2">
        <v>104464</v>
      </c>
      <c r="L7" s="96">
        <f t="shared" ref="L7:L14" si="3">IF(ISERROR(K7/$K$5),"0.00%",K7/$K$5)</f>
        <v>0.30252850395160191</v>
      </c>
      <c r="M7" s="90"/>
      <c r="P7" s="14"/>
      <c r="Q7" s="70" t="s">
        <v>35</v>
      </c>
      <c r="R7" s="19" t="str">
        <f>C6</f>
        <v xml:space="preserve"> </v>
      </c>
      <c r="S7" s="16" t="s">
        <v>33</v>
      </c>
      <c r="T7" s="20" t="s">
        <v>59</v>
      </c>
      <c r="U7" s="64" t="s">
        <v>34</v>
      </c>
      <c r="V7" s="21" t="str">
        <f t="shared" si="2"/>
        <v>0.00</v>
      </c>
      <c r="W7" s="71"/>
      <c r="Y7" s="15"/>
      <c r="AB7" s="78"/>
      <c r="AC7" s="79" t="s">
        <v>42</v>
      </c>
      <c r="AD7" s="53"/>
      <c r="AE7" s="83"/>
    </row>
    <row r="8" spans="1:31" ht="15.75" x14ac:dyDescent="0.25">
      <c r="A8" s="53"/>
      <c r="B8" s="1" t="s">
        <v>7</v>
      </c>
      <c r="C8" s="2">
        <v>48503</v>
      </c>
      <c r="D8" s="2">
        <v>36983</v>
      </c>
      <c r="E8" s="3">
        <f t="shared" si="0"/>
        <v>0.76248891821124465</v>
      </c>
      <c r="F8" s="3">
        <f t="shared" si="1"/>
        <v>0.10013749989677186</v>
      </c>
      <c r="I8" s="94"/>
      <c r="J8" s="8" t="s">
        <v>21</v>
      </c>
      <c r="K8" s="2">
        <v>53107</v>
      </c>
      <c r="L8" s="96">
        <f t="shared" si="3"/>
        <v>0.15379825834122496</v>
      </c>
      <c r="M8" s="90"/>
      <c r="P8" s="14"/>
      <c r="Q8" s="70" t="s">
        <v>36</v>
      </c>
      <c r="R8" s="19" t="str">
        <f>C7</f>
        <v xml:space="preserve"> </v>
      </c>
      <c r="S8" s="16" t="s">
        <v>33</v>
      </c>
      <c r="T8" s="20" t="s">
        <v>59</v>
      </c>
      <c r="U8" s="64" t="s">
        <v>34</v>
      </c>
      <c r="V8" s="21" t="str">
        <f t="shared" si="2"/>
        <v>0.00</v>
      </c>
      <c r="W8" s="71"/>
      <c r="Y8" s="15"/>
      <c r="AB8" s="77" t="s">
        <v>54</v>
      </c>
      <c r="AC8" s="82">
        <v>2400</v>
      </c>
      <c r="AD8" s="53"/>
      <c r="AE8" s="83"/>
    </row>
    <row r="9" spans="1:31" ht="15.75" x14ac:dyDescent="0.25">
      <c r="A9" s="53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94"/>
      <c r="J9" s="8" t="s">
        <v>22</v>
      </c>
      <c r="K9" s="2" t="s">
        <v>59</v>
      </c>
      <c r="L9" s="96" t="str">
        <f t="shared" si="3"/>
        <v>0.00%</v>
      </c>
      <c r="M9" s="90"/>
      <c r="P9" s="14"/>
      <c r="Q9" s="70" t="s">
        <v>7</v>
      </c>
      <c r="R9" s="19">
        <f>C8</f>
        <v>48503</v>
      </c>
      <c r="S9" s="16" t="s">
        <v>33</v>
      </c>
      <c r="T9" s="20">
        <v>146.83000000000001</v>
      </c>
      <c r="U9" s="64" t="s">
        <v>34</v>
      </c>
      <c r="V9" s="21">
        <f t="shared" si="2"/>
        <v>330.33440032690862</v>
      </c>
      <c r="W9" s="71"/>
      <c r="Y9" s="15"/>
      <c r="AB9" s="78"/>
      <c r="AC9" s="79" t="s">
        <v>42</v>
      </c>
      <c r="AD9" s="53"/>
      <c r="AE9" s="83"/>
    </row>
    <row r="10" spans="1:31" ht="15.75" x14ac:dyDescent="0.25">
      <c r="A10" s="53"/>
      <c r="B10" s="1" t="s">
        <v>9</v>
      </c>
      <c r="C10" s="2">
        <v>19301</v>
      </c>
      <c r="D10" s="2">
        <v>7962</v>
      </c>
      <c r="E10" s="3">
        <f t="shared" si="0"/>
        <v>0.41251748614061445</v>
      </c>
      <c r="F10" s="3">
        <f t="shared" si="1"/>
        <v>3.984813074464659E-2</v>
      </c>
      <c r="I10" s="94"/>
      <c r="J10" s="8" t="s">
        <v>23</v>
      </c>
      <c r="K10" s="2">
        <v>20755</v>
      </c>
      <c r="L10" s="96">
        <f t="shared" si="3"/>
        <v>6.010663098785704E-2</v>
      </c>
      <c r="M10" s="90"/>
      <c r="P10" s="14"/>
      <c r="Q10" s="70" t="s">
        <v>9</v>
      </c>
      <c r="R10" s="19">
        <f>C10</f>
        <v>19301</v>
      </c>
      <c r="S10" s="16" t="s">
        <v>33</v>
      </c>
      <c r="T10" s="20">
        <v>75.98</v>
      </c>
      <c r="U10" s="64" t="s">
        <v>34</v>
      </c>
      <c r="V10" s="21">
        <f t="shared" si="2"/>
        <v>254.0273756251645</v>
      </c>
      <c r="W10" s="71"/>
      <c r="Y10" s="15"/>
      <c r="AB10" s="77" t="s">
        <v>41</v>
      </c>
      <c r="AC10" s="100">
        <f>V15</f>
        <v>121.90797710098551</v>
      </c>
      <c r="AD10" s="53"/>
      <c r="AE10" s="83"/>
    </row>
    <row r="11" spans="1:31" ht="15.75" x14ac:dyDescent="0.25">
      <c r="A11" s="53"/>
      <c r="B11" s="1" t="s">
        <v>10</v>
      </c>
      <c r="C11" s="2">
        <v>30471</v>
      </c>
      <c r="D11" s="2">
        <v>23924</v>
      </c>
      <c r="E11" s="3">
        <f t="shared" si="0"/>
        <v>0.78513996915099604</v>
      </c>
      <c r="F11" s="3">
        <f t="shared" si="1"/>
        <v>6.2909299617642925E-2</v>
      </c>
      <c r="I11" s="94"/>
      <c r="J11" s="8" t="s">
        <v>24</v>
      </c>
      <c r="K11" s="2"/>
      <c r="L11" s="96">
        <f t="shared" si="3"/>
        <v>0</v>
      </c>
      <c r="M11" s="90"/>
      <c r="P11" s="14"/>
      <c r="Q11" s="70" t="s">
        <v>37</v>
      </c>
      <c r="R11" s="19">
        <f>C11</f>
        <v>30471</v>
      </c>
      <c r="S11" s="16" t="s">
        <v>33</v>
      </c>
      <c r="T11" s="20">
        <v>96.1</v>
      </c>
      <c r="U11" s="64" t="s">
        <v>34</v>
      </c>
      <c r="V11" s="21">
        <f t="shared" si="2"/>
        <v>317.07596253902187</v>
      </c>
      <c r="W11" s="71"/>
      <c r="Y11" s="15"/>
      <c r="AB11" s="78"/>
      <c r="AC11" s="80" t="s">
        <v>59</v>
      </c>
      <c r="AD11" s="53"/>
      <c r="AE11" s="83"/>
    </row>
    <row r="12" spans="1:31" ht="15.75" thickBot="1" x14ac:dyDescent="0.3">
      <c r="A12" s="53"/>
      <c r="B12" s="1" t="s">
        <v>11</v>
      </c>
      <c r="C12" s="58"/>
      <c r="D12" s="2">
        <v>3890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/>
      <c r="L12" s="96">
        <f t="shared" si="3"/>
        <v>0</v>
      </c>
      <c r="M12" s="90"/>
      <c r="P12" s="14"/>
      <c r="Q12" s="72" t="s">
        <v>12</v>
      </c>
      <c r="R12" s="73">
        <f>SUM(R6:R11)</f>
        <v>484364</v>
      </c>
      <c r="S12" s="74"/>
      <c r="T12" s="74"/>
      <c r="U12" s="74"/>
      <c r="V12" s="75">
        <f>SUM(V6:V11)</f>
        <v>3973.1936458822956</v>
      </c>
      <c r="W12" s="76"/>
      <c r="Y12" s="15"/>
      <c r="AB12" s="77" t="s">
        <v>51</v>
      </c>
      <c r="AC12" s="81">
        <f>AC4*AC6*AC8*AC10</f>
        <v>241377794.6599513</v>
      </c>
      <c r="AD12" s="53"/>
      <c r="AE12" s="83"/>
    </row>
    <row r="13" spans="1:31" ht="16.5" thickTop="1" thickBot="1" x14ac:dyDescent="0.3">
      <c r="A13" s="54"/>
      <c r="B13" s="4" t="s">
        <v>12</v>
      </c>
      <c r="C13" s="5">
        <f>SUM(C5:C12)</f>
        <v>484364</v>
      </c>
      <c r="D13" s="5">
        <f>SUM(D5:D12)</f>
        <v>345303</v>
      </c>
      <c r="E13" s="6">
        <f>IF(ISERROR(D13/C13),"0.00%",D13/C13)</f>
        <v>0.71289980262777586</v>
      </c>
      <c r="F13" s="3">
        <f t="shared" si="1"/>
        <v>1</v>
      </c>
      <c r="I13" s="94"/>
      <c r="J13" s="8" t="s">
        <v>26</v>
      </c>
      <c r="K13" s="9">
        <f>SUM(K6:K12)</f>
        <v>252850</v>
      </c>
      <c r="L13" s="96">
        <f t="shared" si="3"/>
        <v>0.73225543942566385</v>
      </c>
      <c r="M13" s="90"/>
      <c r="P13" s="14"/>
      <c r="Y13" s="15"/>
      <c r="AB13" s="84"/>
      <c r="AC13" s="85"/>
      <c r="AD13" s="85"/>
      <c r="AE13" s="86"/>
    </row>
    <row r="14" spans="1:31" ht="15.75" thickBot="1" x14ac:dyDescent="0.3">
      <c r="I14" s="97"/>
      <c r="J14" s="10" t="s">
        <v>27</v>
      </c>
      <c r="K14" s="5">
        <f>K5-K13</f>
        <v>92453</v>
      </c>
      <c r="L14" s="98">
        <f t="shared" si="3"/>
        <v>0.26774456057433615</v>
      </c>
      <c r="M14" s="91"/>
      <c r="P14" s="14"/>
      <c r="Q14" s="22" t="s">
        <v>38</v>
      </c>
      <c r="Y14" s="15"/>
    </row>
    <row r="15" spans="1:31" ht="16.5" thickTop="1" x14ac:dyDescent="0.25">
      <c r="P15" s="14"/>
      <c r="R15" s="23">
        <f>R12</f>
        <v>484364</v>
      </c>
      <c r="S15" s="16" t="s">
        <v>33</v>
      </c>
      <c r="T15" s="24">
        <f>V12</f>
        <v>3973.1936458822956</v>
      </c>
      <c r="U15" s="25" t="s">
        <v>34</v>
      </c>
      <c r="V15" s="26">
        <f>IF(ISERROR(R15/T15),"$0.00",R15/T15)</f>
        <v>121.90797710098551</v>
      </c>
      <c r="Y15" s="15"/>
      <c r="AB15" s="107" t="s">
        <v>56</v>
      </c>
      <c r="AC15" s="108"/>
      <c r="AD15" s="108"/>
      <c r="AE15" s="109"/>
    </row>
    <row r="16" spans="1:31" x14ac:dyDescent="0.25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484364</v>
      </c>
      <c r="AD16" s="53"/>
      <c r="AE16" s="83"/>
    </row>
    <row r="17" spans="16:31" ht="15.75" x14ac:dyDescent="0.25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25">
      <c r="P18" s="14"/>
      <c r="R18" s="29">
        <v>12</v>
      </c>
      <c r="S18" s="30" t="s">
        <v>42</v>
      </c>
      <c r="T18" s="31">
        <v>8</v>
      </c>
      <c r="U18" s="30" t="s">
        <v>42</v>
      </c>
      <c r="V18" s="31">
        <v>25</v>
      </c>
      <c r="W18" s="32" t="s">
        <v>34</v>
      </c>
      <c r="X18" s="33">
        <f>R18*T18*V18</f>
        <v>2400</v>
      </c>
      <c r="Y18" s="34"/>
      <c r="Z18" s="50"/>
      <c r="AA18" s="50"/>
      <c r="AB18" s="77" t="s">
        <v>58</v>
      </c>
      <c r="AC18" s="81">
        <f>AC12</f>
        <v>241377794.6599513</v>
      </c>
      <c r="AD18" s="53"/>
      <c r="AE18" s="83"/>
    </row>
    <row r="19" spans="16:31" x14ac:dyDescent="0.25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25">
      <c r="P20" s="14"/>
      <c r="Y20" s="15"/>
      <c r="AB20" s="77" t="s">
        <v>56</v>
      </c>
      <c r="AC20" s="88">
        <f>IF(ISERROR(AC16/AC18),"0.00%",AC16/AC18)</f>
        <v>2.006663457516311E-3</v>
      </c>
      <c r="AD20" s="53"/>
      <c r="AE20" s="83"/>
    </row>
    <row r="21" spans="16:31" x14ac:dyDescent="0.25">
      <c r="P21" s="14"/>
      <c r="R21" s="33">
        <f>X18</f>
        <v>2400</v>
      </c>
      <c r="S21" s="30" t="s">
        <v>42</v>
      </c>
      <c r="T21" s="26">
        <f>V15</f>
        <v>121.90797710098551</v>
      </c>
      <c r="U21" s="36" t="s">
        <v>34</v>
      </c>
      <c r="V21" s="23">
        <f>R21*T21</f>
        <v>292579.14504236518</v>
      </c>
      <c r="X21" s="89">
        <f>X18*1.25*T21</f>
        <v>365723.93130295654</v>
      </c>
      <c r="Y21" s="15"/>
      <c r="AB21" s="78"/>
      <c r="AC21" s="53"/>
      <c r="AD21" s="53"/>
      <c r="AE21" s="83"/>
    </row>
    <row r="22" spans="16:31" ht="23.45" customHeight="1" thickBot="1" x14ac:dyDescent="0.3">
      <c r="P22" s="14"/>
      <c r="R22" s="37" t="s">
        <v>46</v>
      </c>
      <c r="T22" s="27" t="s">
        <v>41</v>
      </c>
      <c r="V22" s="110" t="s">
        <v>61</v>
      </c>
      <c r="X22" s="112" t="s">
        <v>62</v>
      </c>
      <c r="Y22" s="15"/>
      <c r="AB22" s="84"/>
      <c r="AC22" s="85"/>
      <c r="AD22" s="85"/>
      <c r="AE22" s="86"/>
    </row>
    <row r="23" spans="16:31" ht="16.5" thickTop="1" thickBot="1" x14ac:dyDescent="0.3">
      <c r="P23" s="14"/>
      <c r="V23" s="111"/>
      <c r="X23" s="113"/>
      <c r="Y23" s="15"/>
    </row>
    <row r="24" spans="16:31" x14ac:dyDescent="0.25">
      <c r="P24" s="14"/>
      <c r="Q24" s="104" t="s">
        <v>47</v>
      </c>
      <c r="R24" s="105"/>
      <c r="S24" s="105"/>
      <c r="T24" s="105"/>
      <c r="U24" s="105"/>
      <c r="V24" s="105"/>
      <c r="W24" s="105"/>
      <c r="X24" s="106"/>
      <c r="Y24" s="15"/>
    </row>
    <row r="25" spans="16:31" x14ac:dyDescent="0.25">
      <c r="P25" s="14"/>
      <c r="Q25" s="38"/>
      <c r="X25" s="39"/>
      <c r="Y25" s="15"/>
    </row>
    <row r="26" spans="16:31" ht="15.75" x14ac:dyDescent="0.25">
      <c r="P26" s="14"/>
      <c r="Q26" s="38"/>
      <c r="R26" s="40">
        <v>2320</v>
      </c>
      <c r="S26" s="16" t="s">
        <v>33</v>
      </c>
      <c r="T26" s="41">
        <v>2200</v>
      </c>
      <c r="U26" s="25" t="s">
        <v>34</v>
      </c>
      <c r="V26" s="42">
        <f xml:space="preserve"> IF(ISERROR(R26/T26),"0.00%",(R26/T26))</f>
        <v>1.0545454545454545</v>
      </c>
      <c r="X26" s="39"/>
      <c r="Y26" s="15"/>
    </row>
    <row r="27" spans="16:31" ht="15.75" thickBot="1" x14ac:dyDescent="0.3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25">
      <c r="P28" s="14"/>
      <c r="Y28" s="15"/>
    </row>
    <row r="29" spans="16:31" x14ac:dyDescent="0.25">
      <c r="P29" s="14"/>
      <c r="Q29" t="s">
        <v>63</v>
      </c>
      <c r="Y29" s="15"/>
    </row>
    <row r="30" spans="16:31" ht="15.75" thickBot="1" x14ac:dyDescent="0.3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Gary Newport</cp:lastModifiedBy>
  <dcterms:created xsi:type="dcterms:W3CDTF">2017-07-27T14:39:58Z</dcterms:created>
  <dcterms:modified xsi:type="dcterms:W3CDTF">2024-08-13T23:05:16Z</dcterms:modified>
</cp:coreProperties>
</file>